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СОБРАНИЕ ДЕПУТАТ-СПРАВ\2026\Квартальные\отчёт за 1 квартал\для рейтинга\"/>
    </mc:Choice>
  </mc:AlternateContent>
  <bookViews>
    <workbookView xWindow="0" yWindow="0" windowWidth="12780" windowHeight="11580"/>
  </bookViews>
  <sheets>
    <sheet name="Приложение №7 (раздел, подразде" sheetId="1" r:id="rId1"/>
  </sheets>
  <definedNames>
    <definedName name="_xlnm._FilterDatabase" localSheetId="0" hidden="1">'Приложение №7 (раздел, подразде'!$A$9:$F$82</definedName>
    <definedName name="_xlnm.Print_Titles" localSheetId="0">'Приложение №7 (раздел, подразде'!$8:$8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8" i="1" l="1"/>
  <c r="F29" i="1" l="1"/>
  <c r="E79" i="1"/>
  <c r="E77" i="1"/>
  <c r="E74" i="1"/>
  <c r="E71" i="1"/>
  <c r="E65" i="1"/>
  <c r="E59" i="1"/>
  <c r="E56" i="1"/>
  <c r="E48" i="1"/>
  <c r="E44" i="1"/>
  <c r="E39" i="1"/>
  <c r="E27" i="1"/>
  <c r="E22" i="1"/>
  <c r="E20" i="1"/>
  <c r="E10" i="1"/>
  <c r="E9" i="1" l="1"/>
  <c r="F9" i="1" s="1"/>
  <c r="F10" i="1" l="1"/>
  <c r="F11" i="1"/>
  <c r="F12" i="1"/>
  <c r="F13" i="1"/>
  <c r="F14" i="1"/>
  <c r="F15" i="1"/>
  <c r="F16" i="1"/>
  <c r="F17" i="1"/>
  <c r="F19" i="1"/>
  <c r="F20" i="1"/>
  <c r="F21" i="1"/>
  <c r="F22" i="1"/>
  <c r="F23" i="1"/>
  <c r="F24" i="1"/>
  <c r="F26" i="1"/>
  <c r="F27" i="1"/>
  <c r="F28" i="1"/>
  <c r="F31" i="1"/>
  <c r="F33" i="1"/>
  <c r="F34" i="1"/>
  <c r="F35" i="1"/>
  <c r="F36" i="1"/>
  <c r="F38" i="1"/>
  <c r="F39" i="1"/>
  <c r="F40" i="1"/>
  <c r="F41" i="1"/>
  <c r="F43" i="1"/>
  <c r="F44" i="1"/>
  <c r="F45" i="1"/>
  <c r="F48" i="1"/>
  <c r="F49" i="1"/>
  <c r="F50" i="1"/>
  <c r="F51" i="1"/>
  <c r="F52" i="1"/>
  <c r="F53" i="1"/>
  <c r="F54" i="1"/>
  <c r="F55" i="1"/>
  <c r="F56" i="1"/>
  <c r="F57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9" i="1"/>
  <c r="F80" i="1"/>
</calcChain>
</file>

<file path=xl/sharedStrings.xml><?xml version="1.0" encoding="utf-8"?>
<sst xmlns="http://schemas.openxmlformats.org/spreadsheetml/2006/main" count="85" uniqueCount="85">
  <si>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</si>
  <si>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</si>
  <si>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</si>
  <si>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</si>
  <si>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</si>
  <si>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</si>
  <si>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Телевидение и радиовещание</t>
  </si>
  <si>
    <t>СРЕДСТВА МАССОВОЙ ИНФОРМАЦИИ</t>
  </si>
  <si>
    <t>Спорт высших достижений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</si>
  <si>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</si>
  <si>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</si>
  <si>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</si>
  <si>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</si>
  <si>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</si>
  <si>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</si>
  <si>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</si>
  <si>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</si>
  <si>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</si>
  <si>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</si>
  <si>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</si>
  <si>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</si>
  <si>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</si>
  <si>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</si>
  <si>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</si>
  <si>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</si>
  <si>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</si>
  <si>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</si>
  <si>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</si>
  <si>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</si>
  <si>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</si>
  <si>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</si>
  <si>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</si>
  <si>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</si>
  <si>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</si>
  <si>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Прикладные научные исследования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</si>
  <si>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</si>
  <si>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</si>
  <si>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</si>
  <si>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</si>
  <si>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</si>
  <si>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</si>
  <si>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</si>
  <si>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</si>
  <si>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</si>
  <si>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</si>
  <si>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</si>
  <si>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</si>
  <si>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</si>
  <si>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</si>
  <si>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</si>
  <si>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Топливно-энергетический комплекс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</si>
  <si>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</si>
  <si>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</si>
  <si>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</si>
  <si>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</si>
  <si>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</si>
  <si>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</si>
  <si>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</si>
  <si>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</si>
  <si>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</si>
  <si>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</si>
  <si>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</si>
  <si>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Международные отношения и международное сотрудничество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</si>
  <si>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</si>
  <si>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</si>
  <si>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</si>
  <si>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</si>
  <si>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</si>
  <si>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</si>
  <si>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</si>
  <si>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ВСЕГО РАСХОДОВ</t>
  </si>
  <si>
    <t>Подраздел</t>
  </si>
  <si>
    <t>Раздел</t>
  </si>
  <si>
    <t>Наименование</t>
  </si>
  <si>
    <t>Единица измерения: руб.</t>
  </si>
  <si>
    <t>Исполнение окружного бюджета</t>
  </si>
  <si>
    <t>по разделам и подразделам</t>
  </si>
  <si>
    <t>в сравнении с соответствующим периодом прошлого года</t>
  </si>
  <si>
    <t>Другие вопросы в области культуры, кинематографии</t>
  </si>
  <si>
    <t>Воспроизводство минерально-сырьевой базы</t>
  </si>
  <si>
    <t>темп роста / снижения %</t>
  </si>
  <si>
    <t>Всего расходов за первый квартал 2025 года</t>
  </si>
  <si>
    <t xml:space="preserve"> классификации расходов бюджетов за первый квартал 2026 года</t>
  </si>
  <si>
    <t>по состоянию на 01.04.2026</t>
  </si>
  <si>
    <t>Всего расходов за первый квартал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</si>
</sst>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0;[Red]\-#,##0.00;0.00"/>
    <numFmt numFmtId="166" formatCode="00;;"/>
    <numFmt numFmtId="167" formatCode="0000"/>
    <numFmt numFmtId="168" formatCode="#,##0.00;[Red]\-#,##0.00"/>
    <numFmt numFmtId="169" formatCode="00"/>
    <numFmt numFmtId="170" formatCode="0.0"/>
  </numFmts>
  <fonts count="17" x14ac:knownFonts="1">
    <font>
      <sz val="10"/>
      <name val="Arial"/>
      <charset val="204"/>
    </font>
    <font>
      <sz val="9"/>
      <name val="Times New Roman"/>
      <charset val="204"/>
    </font>
    <font>
      <sz val="11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45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Border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right"/>
      <protection hidden="1"/>
    </xf>
    <xf numFmtId="164" fontId="3" fillId="0" borderId="0" xfId="0" applyNumberFormat="1" applyFont="1" applyFill="1" applyAlignment="1" applyProtection="1">
      <alignment horizontal="right"/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right" vertical="center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166" fontId="5" fillId="0" borderId="3" xfId="0" applyNumberFormat="1" applyFont="1" applyFill="1" applyBorder="1" applyAlignment="1" applyProtection="1">
      <alignment wrapText="1"/>
      <protection hidden="1"/>
    </xf>
    <xf numFmtId="166" fontId="4" fillId="2" borderId="3" xfId="0" applyNumberFormat="1" applyFont="1" applyFill="1" applyBorder="1" applyAlignment="1" applyProtection="1">
      <alignment wrapText="1"/>
      <protection hidden="1"/>
    </xf>
    <xf numFmtId="0" fontId="0" fillId="0" borderId="0" xfId="0"/>
    <xf numFmtId="0" fontId="7" fillId="0" borderId="0" xfId="0" applyFont="1" applyProtection="1">
      <protection hidden="1"/>
    </xf>
    <xf numFmtId="0" fontId="7" fillId="0" borderId="0" xfId="0" applyFont="1" applyBorder="1" applyProtection="1"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0" applyFont="1" applyBorder="1" applyProtection="1">
      <protection hidden="1"/>
    </xf>
    <xf numFmtId="170" fontId="9" fillId="0" borderId="3" xfId="0" applyNumberFormat="1" applyFont="1" applyFill="1" applyBorder="1" applyAlignment="1" applyProtection="1">
      <protection hidden="1"/>
    </xf>
    <xf numFmtId="167" fontId="9" fillId="2" borderId="3" xfId="1" applyNumberFormat="1" applyFont="1" applyFill="1" applyBorder="1" applyAlignment="1" applyProtection="1">
      <alignment wrapText="1"/>
      <protection hidden="1"/>
    </xf>
    <xf numFmtId="167" fontId="4" fillId="2" borderId="3" xfId="0" applyNumberFormat="1" applyFont="1" applyFill="1" applyBorder="1" applyAlignment="1" applyProtection="1">
      <alignment wrapText="1"/>
      <protection hidden="1"/>
    </xf>
    <xf numFmtId="169" fontId="6" fillId="0" borderId="3" xfId="0" applyNumberFormat="1" applyFont="1" applyFill="1" applyBorder="1" applyAlignment="1" applyProtection="1">
      <protection hidden="1"/>
    </xf>
    <xf numFmtId="167" fontId="6" fillId="0" borderId="3" xfId="0" applyNumberFormat="1" applyFont="1" applyFill="1" applyBorder="1" applyAlignment="1" applyProtection="1">
      <protection hidden="1"/>
    </xf>
    <xf numFmtId="168" fontId="6" fillId="0" borderId="3" xfId="0" applyNumberFormat="1" applyFont="1" applyFill="1" applyBorder="1" applyAlignment="1" applyProtection="1">
      <alignment horizontal="right"/>
      <protection hidden="1"/>
    </xf>
    <xf numFmtId="165" fontId="5" fillId="0" borderId="3" xfId="0" applyNumberFormat="1" applyFont="1" applyFill="1" applyBorder="1" applyAlignment="1" applyProtection="1">
      <alignment wrapText="1"/>
      <protection hidden="1"/>
    </xf>
    <xf numFmtId="165" fontId="4" fillId="2" borderId="3" xfId="0" applyNumberFormat="1" applyFont="1" applyFill="1" applyBorder="1" applyAlignment="1" applyProtection="1">
      <alignment wrapText="1"/>
      <protection hidden="1"/>
    </xf>
    <xf numFmtId="0" fontId="3" fillId="3" borderId="0" xfId="0" applyNumberFormat="1" applyFont="1" applyFill="1" applyAlignment="1" applyProtection="1">
      <alignment horizontal="centerContinuous"/>
      <protection hidden="1"/>
    </xf>
    <xf numFmtId="0" fontId="3" fillId="3" borderId="0" xfId="0" applyNumberFormat="1" applyFont="1" applyFill="1" applyBorder="1" applyAlignment="1" applyProtection="1">
      <protection hidden="1"/>
    </xf>
    <xf numFmtId="0" fontId="1" fillId="3" borderId="0" xfId="0" applyFont="1" applyFill="1" applyBorder="1" applyAlignment="1" applyProtection="1">
      <protection hidden="1"/>
    </xf>
    <xf numFmtId="0" fontId="1" fillId="3" borderId="0" xfId="0" applyNumberFormat="1" applyFont="1" applyFill="1" applyBorder="1" applyAlignment="1" applyProtection="1">
      <protection hidden="1"/>
    </xf>
    <xf numFmtId="0" fontId="1" fillId="3" borderId="0" xfId="0" applyFont="1" applyFill="1" applyBorder="1" applyProtection="1">
      <protection hidden="1"/>
    </xf>
    <xf numFmtId="0" fontId="7" fillId="3" borderId="0" xfId="0" applyFont="1" applyFill="1" applyBorder="1" applyProtection="1">
      <protection hidden="1"/>
    </xf>
    <xf numFmtId="0" fontId="0" fillId="3" borderId="0" xfId="0" applyFill="1"/>
    <xf numFmtId="170" fontId="10" fillId="0" borderId="3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167" fontId="5" fillId="0" borderId="3" xfId="0" applyNumberFormat="1" applyFont="1" applyFill="1" applyBorder="1" applyAlignment="1" applyProtection="1">
      <alignment wrapText="1"/>
      <protection hidden="1"/>
    </xf>
    <xf numFmtId="166" fontId="9" fillId="2" borderId="3" xfId="1" applyNumberFormat="1" applyFont="1" applyFill="1" applyBorder="1" applyAlignment="1" applyProtection="1">
      <alignment wrapText="1"/>
      <protection hidden="1"/>
    </xf>
    <xf numFmtId="165" fontId="14" fillId="0" borderId="3" xfId="0" applyNumberFormat="1" applyFont="1" applyFill="1" applyBorder="1" applyAlignment="1" applyProtection="1">
      <alignment wrapText="1"/>
      <protection hidden="1"/>
    </xf>
    <xf numFmtId="165" fontId="15" fillId="2" borderId="3" xfId="0" applyNumberFormat="1" applyFont="1" applyFill="1" applyBorder="1" applyAlignment="1" applyProtection="1">
      <alignment wrapText="1"/>
      <protection hidden="1"/>
    </xf>
    <xf numFmtId="168" fontId="16" fillId="0" borderId="3" xfId="0" applyNumberFormat="1" applyFont="1" applyFill="1" applyBorder="1" applyAlignment="1" applyProtection="1">
      <alignment horizontal="right"/>
      <protection hidden="1"/>
    </xf>
    <xf numFmtId="0" fontId="12" fillId="0" borderId="0" xfId="0" applyNumberFormat="1" applyFont="1" applyFill="1" applyBorder="1" applyAlignment="1" applyProtection="1">
      <alignment horizontal="center"/>
      <protection hidden="1"/>
    </xf>
    <xf numFmtId="0" fontId="11" fillId="0" borderId="0" xfId="0" applyNumberFormat="1" applyFont="1" applyFill="1" applyBorder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5"/>
  <sheetViews>
    <sheetView showGridLines="0" tabSelected="1" zoomScaleNormal="100" zoomScaleSheetLayoutView="130" workbookViewId="0">
      <pane xSplit="3" ySplit="9" topLeftCell="D76" activePane="bottomRight" state="frozen"/>
      <selection pane="topRight" activeCell="D1" sqref="D1"/>
      <selection pane="bottomLeft" activeCell="A10" sqref="A10"/>
      <selection pane="bottomRight" activeCell="I12" sqref="I12"/>
    </sheetView>
  </sheetViews>
  <sheetFormatPr defaultColWidth="9.28515625" defaultRowHeight="12.75" x14ac:dyDescent="0.2"/>
  <cols>
    <col min="1" max="1" width="42.5703125" customWidth="1"/>
    <col min="2" max="2" width="5.7109375" customWidth="1"/>
    <col min="3" max="3" width="9.140625" customWidth="1"/>
    <col min="4" max="4" width="18.7109375" style="34" customWidth="1"/>
    <col min="5" max="5" width="17.85546875" customWidth="1"/>
    <col min="6" max="6" width="11.28515625" customWidth="1"/>
    <col min="7" max="243" width="9.140625" customWidth="1"/>
  </cols>
  <sheetData>
    <row r="1" spans="1:6" ht="12.75" customHeight="1" x14ac:dyDescent="0.2">
      <c r="A1" s="12"/>
      <c r="B1" s="12"/>
      <c r="C1" s="12"/>
      <c r="D1" s="28"/>
      <c r="E1" s="12"/>
      <c r="F1" s="1"/>
    </row>
    <row r="2" spans="1:6" ht="15.75" customHeight="1" x14ac:dyDescent="0.2">
      <c r="A2" s="44" t="s">
        <v>75</v>
      </c>
      <c r="B2" s="44"/>
      <c r="C2" s="44"/>
      <c r="D2" s="44"/>
      <c r="E2" s="44"/>
      <c r="F2" s="44"/>
    </row>
    <row r="3" spans="1:6" ht="15.75" customHeight="1" x14ac:dyDescent="0.2">
      <c r="A3" s="44" t="s">
        <v>76</v>
      </c>
      <c r="B3" s="44"/>
      <c r="C3" s="44"/>
      <c r="D3" s="44"/>
      <c r="E3" s="44"/>
      <c r="F3" s="44"/>
    </row>
    <row r="4" spans="1:6" ht="15.75" customHeight="1" x14ac:dyDescent="0.25">
      <c r="A4" s="43" t="s">
        <v>82</v>
      </c>
      <c r="B4" s="43"/>
      <c r="C4" s="43"/>
      <c r="D4" s="43"/>
      <c r="E4" s="43"/>
      <c r="F4" s="43"/>
    </row>
    <row r="5" spans="1:6" ht="15.75" customHeight="1" x14ac:dyDescent="0.25">
      <c r="A5" s="43" t="s">
        <v>77</v>
      </c>
      <c r="B5" s="43"/>
      <c r="C5" s="43"/>
      <c r="D5" s="43"/>
      <c r="E5" s="43"/>
      <c r="F5" s="43"/>
    </row>
    <row r="6" spans="1:6" ht="12.75" customHeight="1" x14ac:dyDescent="0.2">
      <c r="A6" s="42" t="s">
        <v>83</v>
      </c>
      <c r="B6" s="42"/>
      <c r="C6" s="42"/>
      <c r="D6" s="42"/>
      <c r="E6" s="42"/>
      <c r="F6" s="42"/>
    </row>
    <row r="7" spans="1:6" ht="14.25" customHeight="1" x14ac:dyDescent="0.2">
      <c r="A7" s="2" t="s">
        <v>74</v>
      </c>
      <c r="B7" s="11"/>
      <c r="C7" s="11"/>
      <c r="D7" s="29"/>
      <c r="E7" s="10"/>
      <c r="F7" s="2"/>
    </row>
    <row r="8" spans="1:6" ht="70.5" customHeight="1" x14ac:dyDescent="0.2">
      <c r="A8" s="36" t="s">
        <v>73</v>
      </c>
      <c r="B8" s="36" t="s">
        <v>72</v>
      </c>
      <c r="C8" s="36" t="s">
        <v>71</v>
      </c>
      <c r="D8" s="18" t="s">
        <v>81</v>
      </c>
      <c r="E8" s="18" t="s">
        <v>84</v>
      </c>
      <c r="F8" s="18" t="s">
        <v>80</v>
      </c>
    </row>
    <row r="9" spans="1:6" ht="15" customHeight="1" x14ac:dyDescent="0.2">
      <c r="A9" s="24" t="s">
        <v>70</v>
      </c>
      <c r="B9" s="23"/>
      <c r="C9" s="23"/>
      <c r="D9" s="25">
        <v>5902419523.5</v>
      </c>
      <c r="E9" s="41">
        <f>E10+E20+E22+E27+E39+E44+E48+E56+E59+E65+E71+E74+E77+E79</f>
        <v>7092440686.3300009</v>
      </c>
      <c r="F9" s="35">
        <f>E9/D9*100</f>
        <v>120.16158217985064</v>
      </c>
    </row>
    <row r="10" spans="1:6" ht="25.5" customHeight="1" x14ac:dyDescent="0.2">
      <c r="A10" s="37" t="s">
        <v>69</v>
      </c>
      <c r="B10" s="13">
        <v>1</v>
      </c>
      <c r="C10" s="13">
        <v>0</v>
      </c>
      <c r="D10" s="26">
        <v>285810204.25999999</v>
      </c>
      <c r="E10" s="39">
        <f>E11+E12+E13+E14+E15+E16+E17+E18+E19</f>
        <v>310772297.16999996</v>
      </c>
      <c r="F10" s="35">
        <f t="shared" ref="F10:F75" si="0">E10/D10*100</f>
        <v>108.73380045146747</v>
      </c>
    </row>
    <row r="11" spans="1:6" ht="38.25" customHeight="1" x14ac:dyDescent="0.2">
      <c r="A11" s="22" t="s">
        <v>68</v>
      </c>
      <c r="B11" s="14">
        <v>1</v>
      </c>
      <c r="C11" s="14">
        <v>2</v>
      </c>
      <c r="D11" s="27">
        <v>5265662.0599999996</v>
      </c>
      <c r="E11" s="40">
        <v>3621912.02</v>
      </c>
      <c r="F11" s="20">
        <f t="shared" si="0"/>
        <v>68.783601733834018</v>
      </c>
    </row>
    <row r="12" spans="1:6" ht="51" customHeight="1" x14ac:dyDescent="0.2">
      <c r="A12" s="22" t="s">
        <v>67</v>
      </c>
      <c r="B12" s="14">
        <v>1</v>
      </c>
      <c r="C12" s="14">
        <v>3</v>
      </c>
      <c r="D12" s="27">
        <v>36852629.43</v>
      </c>
      <c r="E12" s="40">
        <v>44368656.700000003</v>
      </c>
      <c r="F12" s="20">
        <f t="shared" si="0"/>
        <v>120.39481954544486</v>
      </c>
    </row>
    <row r="13" spans="1:6" ht="51" customHeight="1" x14ac:dyDescent="0.2">
      <c r="A13" s="22" t="s">
        <v>66</v>
      </c>
      <c r="B13" s="14">
        <v>1</v>
      </c>
      <c r="C13" s="14">
        <v>4</v>
      </c>
      <c r="D13" s="27">
        <v>69949788.879999995</v>
      </c>
      <c r="E13" s="40">
        <v>71795682.209999993</v>
      </c>
      <c r="F13" s="20">
        <f t="shared" si="0"/>
        <v>102.63888334697715</v>
      </c>
    </row>
    <row r="14" spans="1:6" ht="25.5" customHeight="1" x14ac:dyDescent="0.2">
      <c r="A14" s="22" t="s">
        <v>65</v>
      </c>
      <c r="B14" s="14">
        <v>1</v>
      </c>
      <c r="C14" s="14">
        <v>5</v>
      </c>
      <c r="D14" s="27">
        <v>8006576.8600000003</v>
      </c>
      <c r="E14" s="40">
        <v>9034872.6099999994</v>
      </c>
      <c r="F14" s="20">
        <f t="shared" si="0"/>
        <v>112.8431384345694</v>
      </c>
    </row>
    <row r="15" spans="1:6" ht="38.25" customHeight="1" x14ac:dyDescent="0.2">
      <c r="A15" s="22" t="s">
        <v>64</v>
      </c>
      <c r="B15" s="14">
        <v>1</v>
      </c>
      <c r="C15" s="14">
        <v>6</v>
      </c>
      <c r="D15" s="27">
        <v>34403638.909999996</v>
      </c>
      <c r="E15" s="40">
        <v>31521717.449999999</v>
      </c>
      <c r="F15" s="20">
        <f t="shared" si="0"/>
        <v>91.623207453318784</v>
      </c>
    </row>
    <row r="16" spans="1:6" ht="25.5" customHeight="1" x14ac:dyDescent="0.2">
      <c r="A16" s="22" t="s">
        <v>63</v>
      </c>
      <c r="B16" s="14">
        <v>1</v>
      </c>
      <c r="C16" s="14">
        <v>7</v>
      </c>
      <c r="D16" s="27">
        <v>4601102.7699999996</v>
      </c>
      <c r="E16" s="40">
        <v>4582760.1399999997</v>
      </c>
      <c r="F16" s="20">
        <f t="shared" si="0"/>
        <v>99.601342745056755</v>
      </c>
    </row>
    <row r="17" spans="1:6" ht="25.5" customHeight="1" x14ac:dyDescent="0.2">
      <c r="A17" s="22" t="s">
        <v>62</v>
      </c>
      <c r="B17" s="14">
        <v>1</v>
      </c>
      <c r="C17" s="14">
        <v>8</v>
      </c>
      <c r="D17" s="27">
        <v>500000</v>
      </c>
      <c r="E17" s="40">
        <v>0</v>
      </c>
      <c r="F17" s="20">
        <f t="shared" si="0"/>
        <v>0</v>
      </c>
    </row>
    <row r="18" spans="1:6" ht="12.75" customHeight="1" x14ac:dyDescent="0.2">
      <c r="A18" s="22" t="s">
        <v>61</v>
      </c>
      <c r="B18" s="14">
        <v>1</v>
      </c>
      <c r="C18" s="14">
        <v>11</v>
      </c>
      <c r="D18" s="27">
        <v>0</v>
      </c>
      <c r="E18" s="40">
        <v>0</v>
      </c>
      <c r="F18" s="20"/>
    </row>
    <row r="19" spans="1:6" ht="25.5" customHeight="1" x14ac:dyDescent="0.2">
      <c r="A19" s="22" t="s">
        <v>60</v>
      </c>
      <c r="B19" s="14">
        <v>1</v>
      </c>
      <c r="C19" s="14">
        <v>13</v>
      </c>
      <c r="D19" s="27">
        <v>126230805.34999999</v>
      </c>
      <c r="E19" s="40">
        <v>145846696.03999999</v>
      </c>
      <c r="F19" s="20">
        <f t="shared" si="0"/>
        <v>115.53970176741805</v>
      </c>
    </row>
    <row r="20" spans="1:6" ht="38.25" customHeight="1" x14ac:dyDescent="0.2">
      <c r="A20" s="37" t="s">
        <v>59</v>
      </c>
      <c r="B20" s="13">
        <v>2</v>
      </c>
      <c r="C20" s="13">
        <v>0</v>
      </c>
      <c r="D20" s="26">
        <v>7428851.5999999996</v>
      </c>
      <c r="E20" s="39">
        <f>E21</f>
        <v>1619529.39</v>
      </c>
      <c r="F20" s="35">
        <f t="shared" si="0"/>
        <v>21.800534957516181</v>
      </c>
    </row>
    <row r="21" spans="1:6" ht="25.5" customHeight="1" x14ac:dyDescent="0.2">
      <c r="A21" s="22" t="s">
        <v>58</v>
      </c>
      <c r="B21" s="14">
        <v>2</v>
      </c>
      <c r="C21" s="14">
        <v>3</v>
      </c>
      <c r="D21" s="27">
        <v>7428851.5999999996</v>
      </c>
      <c r="E21" s="27">
        <v>1619529.39</v>
      </c>
      <c r="F21" s="20">
        <f t="shared" si="0"/>
        <v>21.800534957516181</v>
      </c>
    </row>
    <row r="22" spans="1:6" ht="38.25" customHeight="1" x14ac:dyDescent="0.2">
      <c r="A22" s="37" t="s">
        <v>57</v>
      </c>
      <c r="B22" s="13">
        <v>3</v>
      </c>
      <c r="C22" s="13">
        <v>0</v>
      </c>
      <c r="D22" s="26">
        <v>70674183.290000007</v>
      </c>
      <c r="E22" s="39">
        <f>E23+E24+E25+E26</f>
        <v>64247513.070000008</v>
      </c>
      <c r="F22" s="35">
        <f t="shared" si="0"/>
        <v>90.906622587162829</v>
      </c>
    </row>
    <row r="23" spans="1:6" ht="25.5" customHeight="1" x14ac:dyDescent="0.2">
      <c r="A23" s="22" t="s">
        <v>56</v>
      </c>
      <c r="B23" s="14">
        <v>3</v>
      </c>
      <c r="C23" s="14">
        <v>9</v>
      </c>
      <c r="D23" s="27">
        <v>4958434.79</v>
      </c>
      <c r="E23" s="40">
        <v>8505893.4800000004</v>
      </c>
      <c r="F23" s="20">
        <f t="shared" si="0"/>
        <v>171.5439214236394</v>
      </c>
    </row>
    <row r="24" spans="1:6" ht="38.25" customHeight="1" x14ac:dyDescent="0.2">
      <c r="A24" s="22" t="s">
        <v>55</v>
      </c>
      <c r="B24" s="14">
        <v>3</v>
      </c>
      <c r="C24" s="14">
        <v>10</v>
      </c>
      <c r="D24" s="27">
        <v>46526120.090000004</v>
      </c>
      <c r="E24" s="40">
        <v>51868083.280000001</v>
      </c>
      <c r="F24" s="20">
        <f t="shared" si="0"/>
        <v>111.48164338583686</v>
      </c>
    </row>
    <row r="25" spans="1:6" ht="12.75" customHeight="1" x14ac:dyDescent="0.2">
      <c r="A25" s="22" t="s">
        <v>54</v>
      </c>
      <c r="B25" s="14">
        <v>3</v>
      </c>
      <c r="C25" s="14">
        <v>11</v>
      </c>
      <c r="D25" s="27">
        <v>0</v>
      </c>
      <c r="E25" s="40">
        <v>0</v>
      </c>
      <c r="F25" s="20"/>
    </row>
    <row r="26" spans="1:6" ht="25.5" customHeight="1" x14ac:dyDescent="0.2">
      <c r="A26" s="22" t="s">
        <v>53</v>
      </c>
      <c r="B26" s="14">
        <v>3</v>
      </c>
      <c r="C26" s="14">
        <v>14</v>
      </c>
      <c r="D26" s="27">
        <v>19189628.41</v>
      </c>
      <c r="E26" s="40">
        <v>3873536.31</v>
      </c>
      <c r="F26" s="20">
        <f t="shared" si="0"/>
        <v>20.185572264554342</v>
      </c>
    </row>
    <row r="27" spans="1:6" ht="25.5" customHeight="1" x14ac:dyDescent="0.2">
      <c r="A27" s="37" t="s">
        <v>52</v>
      </c>
      <c r="B27" s="13">
        <v>4</v>
      </c>
      <c r="C27" s="13">
        <v>0</v>
      </c>
      <c r="D27" s="26">
        <v>1193066660.6999998</v>
      </c>
      <c r="E27" s="39">
        <f>E28+E29+E30+E31+E32+E33+E34+E35+E36+E37+E38</f>
        <v>1871638593.98</v>
      </c>
      <c r="F27" s="35">
        <f t="shared" si="0"/>
        <v>156.87627989553127</v>
      </c>
    </row>
    <row r="28" spans="1:6" ht="25.5" customHeight="1" x14ac:dyDescent="0.2">
      <c r="A28" s="22" t="s">
        <v>51</v>
      </c>
      <c r="B28" s="14">
        <v>4</v>
      </c>
      <c r="C28" s="14">
        <v>1</v>
      </c>
      <c r="D28" s="27">
        <v>53334290.549999997</v>
      </c>
      <c r="E28" s="40">
        <v>64547124.130000003</v>
      </c>
      <c r="F28" s="20">
        <f t="shared" si="0"/>
        <v>121.02368563333221</v>
      </c>
    </row>
    <row r="29" spans="1:6" ht="25.5" customHeight="1" x14ac:dyDescent="0.2">
      <c r="A29" s="22" t="s">
        <v>50</v>
      </c>
      <c r="B29" s="14">
        <v>4</v>
      </c>
      <c r="C29" s="14">
        <v>2</v>
      </c>
      <c r="D29" s="27">
        <v>176245699.47999999</v>
      </c>
      <c r="E29" s="40">
        <v>204475717.81</v>
      </c>
      <c r="F29" s="20">
        <f t="shared" si="0"/>
        <v>116.01742250352243</v>
      </c>
    </row>
    <row r="30" spans="1:6" s="15" customFormat="1" ht="25.5" customHeight="1" x14ac:dyDescent="0.2">
      <c r="A30" s="22" t="s">
        <v>79</v>
      </c>
      <c r="B30" s="14">
        <v>4</v>
      </c>
      <c r="C30" s="14">
        <v>4</v>
      </c>
      <c r="D30" s="27">
        <v>0</v>
      </c>
      <c r="E30" s="40">
        <v>0</v>
      </c>
      <c r="F30" s="20"/>
    </row>
    <row r="31" spans="1:6" ht="25.5" customHeight="1" x14ac:dyDescent="0.2">
      <c r="A31" s="22" t="s">
        <v>49</v>
      </c>
      <c r="B31" s="14">
        <v>4</v>
      </c>
      <c r="C31" s="14">
        <v>5</v>
      </c>
      <c r="D31" s="27">
        <v>167182283.53999999</v>
      </c>
      <c r="E31" s="40">
        <v>321855034.57999998</v>
      </c>
      <c r="F31" s="20">
        <f t="shared" si="0"/>
        <v>192.517429338135</v>
      </c>
    </row>
    <row r="32" spans="1:6" ht="12.75" customHeight="1" x14ac:dyDescent="0.2">
      <c r="A32" s="22" t="s">
        <v>48</v>
      </c>
      <c r="B32" s="14">
        <v>4</v>
      </c>
      <c r="C32" s="14">
        <v>6</v>
      </c>
      <c r="D32" s="27">
        <v>0</v>
      </c>
      <c r="E32" s="40">
        <v>0</v>
      </c>
      <c r="F32" s="20"/>
    </row>
    <row r="33" spans="1:6" ht="25.5" customHeight="1" x14ac:dyDescent="0.2">
      <c r="A33" s="22" t="s">
        <v>47</v>
      </c>
      <c r="B33" s="14">
        <v>4</v>
      </c>
      <c r="C33" s="14">
        <v>7</v>
      </c>
      <c r="D33" s="27">
        <v>4550075.45</v>
      </c>
      <c r="E33" s="40">
        <v>2920406.89</v>
      </c>
      <c r="F33" s="20">
        <f t="shared" si="0"/>
        <v>64.183702492230097</v>
      </c>
    </row>
    <row r="34" spans="1:6" ht="25.5" customHeight="1" x14ac:dyDescent="0.2">
      <c r="A34" s="22" t="s">
        <v>46</v>
      </c>
      <c r="B34" s="14">
        <v>4</v>
      </c>
      <c r="C34" s="14">
        <v>8</v>
      </c>
      <c r="D34" s="27">
        <v>330073071.37</v>
      </c>
      <c r="E34" s="40">
        <v>398141593.81</v>
      </c>
      <c r="F34" s="20">
        <f t="shared" si="0"/>
        <v>120.62225862821074</v>
      </c>
    </row>
    <row r="35" spans="1:6" ht="25.5" customHeight="1" x14ac:dyDescent="0.2">
      <c r="A35" s="22" t="s">
        <v>45</v>
      </c>
      <c r="B35" s="14">
        <v>4</v>
      </c>
      <c r="C35" s="14">
        <v>9</v>
      </c>
      <c r="D35" s="27">
        <v>146299435.47</v>
      </c>
      <c r="E35" s="40">
        <v>539453020.69000006</v>
      </c>
      <c r="F35" s="20">
        <f t="shared" si="0"/>
        <v>368.7321273366224</v>
      </c>
    </row>
    <row r="36" spans="1:6" ht="25.5" customHeight="1" x14ac:dyDescent="0.2">
      <c r="A36" s="22" t="s">
        <v>44</v>
      </c>
      <c r="B36" s="14">
        <v>4</v>
      </c>
      <c r="C36" s="14">
        <v>10</v>
      </c>
      <c r="D36" s="27">
        <v>99338396.219999999</v>
      </c>
      <c r="E36" s="40">
        <v>111834231.76000001</v>
      </c>
      <c r="F36" s="20">
        <f t="shared" si="0"/>
        <v>112.57905907029753</v>
      </c>
    </row>
    <row r="37" spans="1:6" ht="25.5" customHeight="1" x14ac:dyDescent="0.2">
      <c r="A37" s="22" t="s">
        <v>43</v>
      </c>
      <c r="B37" s="14">
        <v>4</v>
      </c>
      <c r="C37" s="14">
        <v>11</v>
      </c>
      <c r="D37" s="27">
        <v>0</v>
      </c>
      <c r="E37" s="40">
        <v>0</v>
      </c>
      <c r="F37" s="20"/>
    </row>
    <row r="38" spans="1:6" ht="25.5" customHeight="1" x14ac:dyDescent="0.2">
      <c r="A38" s="22" t="s">
        <v>42</v>
      </c>
      <c r="B38" s="14">
        <v>4</v>
      </c>
      <c r="C38" s="14">
        <v>12</v>
      </c>
      <c r="D38" s="27">
        <v>216043408.62</v>
      </c>
      <c r="E38" s="40">
        <v>228411464.31</v>
      </c>
      <c r="F38" s="20">
        <f t="shared" si="0"/>
        <v>105.7248012188857</v>
      </c>
    </row>
    <row r="39" spans="1:6" ht="25.5" customHeight="1" x14ac:dyDescent="0.2">
      <c r="A39" s="37" t="s">
        <v>41</v>
      </c>
      <c r="B39" s="13">
        <v>5</v>
      </c>
      <c r="C39" s="13">
        <v>0</v>
      </c>
      <c r="D39" s="26">
        <v>759126758.07000005</v>
      </c>
      <c r="E39" s="39">
        <f>E40+E41+E42+E43</f>
        <v>1060025353.47</v>
      </c>
      <c r="F39" s="35">
        <f t="shared" si="0"/>
        <v>139.63746399415601</v>
      </c>
    </row>
    <row r="40" spans="1:6" ht="25.5" customHeight="1" x14ac:dyDescent="0.2">
      <c r="A40" s="22" t="s">
        <v>40</v>
      </c>
      <c r="B40" s="14">
        <v>5</v>
      </c>
      <c r="C40" s="14">
        <v>1</v>
      </c>
      <c r="D40" s="27">
        <v>255917044.36000001</v>
      </c>
      <c r="E40" s="27">
        <v>475258316.13999999</v>
      </c>
      <c r="F40" s="20">
        <f t="shared" si="0"/>
        <v>185.70795756434703</v>
      </c>
    </row>
    <row r="41" spans="1:6" ht="25.5" customHeight="1" x14ac:dyDescent="0.2">
      <c r="A41" s="22" t="s">
        <v>39</v>
      </c>
      <c r="B41" s="14">
        <v>5</v>
      </c>
      <c r="C41" s="14">
        <v>2</v>
      </c>
      <c r="D41" s="27">
        <v>481485286.38999999</v>
      </c>
      <c r="E41" s="27">
        <v>564459521.73000002</v>
      </c>
      <c r="F41" s="20">
        <f t="shared" si="0"/>
        <v>117.2329742331506</v>
      </c>
    </row>
    <row r="42" spans="1:6" ht="12.75" customHeight="1" x14ac:dyDescent="0.2">
      <c r="A42" s="22" t="s">
        <v>38</v>
      </c>
      <c r="B42" s="14">
        <v>5</v>
      </c>
      <c r="C42" s="14">
        <v>3</v>
      </c>
      <c r="D42" s="27">
        <v>0</v>
      </c>
      <c r="E42" s="27">
        <v>0</v>
      </c>
      <c r="F42" s="20"/>
    </row>
    <row r="43" spans="1:6" ht="25.5" customHeight="1" x14ac:dyDescent="0.2">
      <c r="A43" s="22" t="s">
        <v>37</v>
      </c>
      <c r="B43" s="14">
        <v>5</v>
      </c>
      <c r="C43" s="14">
        <v>5</v>
      </c>
      <c r="D43" s="27">
        <v>21724427.32</v>
      </c>
      <c r="E43" s="27">
        <v>20307515.600000001</v>
      </c>
      <c r="F43" s="20">
        <f t="shared" si="0"/>
        <v>93.477794838368155</v>
      </c>
    </row>
    <row r="44" spans="1:6" ht="28.5" customHeight="1" x14ac:dyDescent="0.2">
      <c r="A44" s="37" t="s">
        <v>36</v>
      </c>
      <c r="B44" s="13">
        <v>6</v>
      </c>
      <c r="C44" s="13">
        <v>0</v>
      </c>
      <c r="D44" s="26">
        <v>10039834.109999999</v>
      </c>
      <c r="E44" s="39">
        <f>E45+E46+E47</f>
        <v>17141259.48</v>
      </c>
      <c r="F44" s="35">
        <f t="shared" si="0"/>
        <v>170.7324970930222</v>
      </c>
    </row>
    <row r="45" spans="1:6" ht="25.5" customHeight="1" x14ac:dyDescent="0.2">
      <c r="A45" s="22" t="s">
        <v>35</v>
      </c>
      <c r="B45" s="14">
        <v>6</v>
      </c>
      <c r="C45" s="14">
        <v>3</v>
      </c>
      <c r="D45" s="27">
        <v>10039834.109999999</v>
      </c>
      <c r="E45" s="27">
        <v>10197926.15</v>
      </c>
      <c r="F45" s="20">
        <f t="shared" si="0"/>
        <v>101.57464793011405</v>
      </c>
    </row>
    <row r="46" spans="1:6" ht="25.5" customHeight="1" x14ac:dyDescent="0.2">
      <c r="A46" s="22" t="s">
        <v>34</v>
      </c>
      <c r="B46" s="14">
        <v>6</v>
      </c>
      <c r="C46" s="14">
        <v>4</v>
      </c>
      <c r="D46" s="27">
        <v>0</v>
      </c>
      <c r="E46" s="40">
        <v>0</v>
      </c>
      <c r="F46" s="20"/>
    </row>
    <row r="47" spans="1:6" ht="25.5" customHeight="1" x14ac:dyDescent="0.2">
      <c r="A47" s="22" t="s">
        <v>33</v>
      </c>
      <c r="B47" s="14">
        <v>6</v>
      </c>
      <c r="C47" s="14">
        <v>5</v>
      </c>
      <c r="D47" s="27">
        <v>0</v>
      </c>
      <c r="E47" s="27">
        <v>6943333.3300000001</v>
      </c>
      <c r="F47" s="20"/>
    </row>
    <row r="48" spans="1:6" ht="25.5" customHeight="1" x14ac:dyDescent="0.2">
      <c r="A48" s="37" t="s">
        <v>32</v>
      </c>
      <c r="B48" s="13">
        <v>7</v>
      </c>
      <c r="C48" s="13">
        <v>0</v>
      </c>
      <c r="D48" s="26">
        <v>1559900386.04</v>
      </c>
      <c r="E48" s="39">
        <f>E49+E50+E51+E52+E53+E54+E55</f>
        <v>1677035776.2500002</v>
      </c>
      <c r="F48" s="35">
        <f t="shared" si="0"/>
        <v>107.5091583576925</v>
      </c>
    </row>
    <row r="49" spans="1:6" ht="25.5" customHeight="1" x14ac:dyDescent="0.2">
      <c r="A49" s="22" t="s">
        <v>31</v>
      </c>
      <c r="B49" s="14">
        <v>7</v>
      </c>
      <c r="C49" s="14">
        <v>1</v>
      </c>
      <c r="D49" s="27">
        <v>400325960</v>
      </c>
      <c r="E49" s="40">
        <v>416041100</v>
      </c>
      <c r="F49" s="20">
        <f t="shared" si="0"/>
        <v>103.92558603993605</v>
      </c>
    </row>
    <row r="50" spans="1:6" ht="25.5" customHeight="1" x14ac:dyDescent="0.2">
      <c r="A50" s="22" t="s">
        <v>30</v>
      </c>
      <c r="B50" s="14">
        <v>7</v>
      </c>
      <c r="C50" s="14">
        <v>2</v>
      </c>
      <c r="D50" s="27">
        <v>863493177.23000002</v>
      </c>
      <c r="E50" s="40">
        <v>935574020.39999998</v>
      </c>
      <c r="F50" s="20">
        <f t="shared" si="0"/>
        <v>108.34758687975139</v>
      </c>
    </row>
    <row r="51" spans="1:6" ht="25.5" customHeight="1" x14ac:dyDescent="0.2">
      <c r="A51" s="22" t="s">
        <v>29</v>
      </c>
      <c r="B51" s="14">
        <v>7</v>
      </c>
      <c r="C51" s="14">
        <v>3</v>
      </c>
      <c r="D51" s="27">
        <v>88886300</v>
      </c>
      <c r="E51" s="40">
        <v>93729900</v>
      </c>
      <c r="F51" s="20">
        <f t="shared" si="0"/>
        <v>105.44920870820363</v>
      </c>
    </row>
    <row r="52" spans="1:6" ht="25.5" customHeight="1" x14ac:dyDescent="0.2">
      <c r="A52" s="22" t="s">
        <v>28</v>
      </c>
      <c r="B52" s="14">
        <v>7</v>
      </c>
      <c r="C52" s="14">
        <v>4</v>
      </c>
      <c r="D52" s="27">
        <v>141897675</v>
      </c>
      <c r="E52" s="40">
        <v>152574800</v>
      </c>
      <c r="F52" s="20">
        <f t="shared" si="0"/>
        <v>107.52452427427018</v>
      </c>
    </row>
    <row r="53" spans="1:6" ht="25.5" customHeight="1" x14ac:dyDescent="0.2">
      <c r="A53" s="22" t="s">
        <v>27</v>
      </c>
      <c r="B53" s="14">
        <v>7</v>
      </c>
      <c r="C53" s="14">
        <v>5</v>
      </c>
      <c r="D53" s="27">
        <v>687202.04</v>
      </c>
      <c r="E53" s="40">
        <v>793558.64</v>
      </c>
      <c r="F53" s="20">
        <f t="shared" si="0"/>
        <v>115.47675847993699</v>
      </c>
    </row>
    <row r="54" spans="1:6" ht="25.5" customHeight="1" x14ac:dyDescent="0.2">
      <c r="A54" s="22" t="s">
        <v>26</v>
      </c>
      <c r="B54" s="14">
        <v>7</v>
      </c>
      <c r="C54" s="14">
        <v>7</v>
      </c>
      <c r="D54" s="27">
        <v>17739900</v>
      </c>
      <c r="E54" s="40">
        <v>16184550</v>
      </c>
      <c r="F54" s="20">
        <f t="shared" si="0"/>
        <v>91.232475944058308</v>
      </c>
    </row>
    <row r="55" spans="1:6" ht="25.5" customHeight="1" x14ac:dyDescent="0.2">
      <c r="A55" s="22" t="s">
        <v>25</v>
      </c>
      <c r="B55" s="14">
        <v>7</v>
      </c>
      <c r="C55" s="14">
        <v>9</v>
      </c>
      <c r="D55" s="27">
        <v>46870171.770000003</v>
      </c>
      <c r="E55" s="40">
        <v>62137847.210000001</v>
      </c>
      <c r="F55" s="20">
        <f t="shared" si="0"/>
        <v>132.57439617443927</v>
      </c>
    </row>
    <row r="56" spans="1:6" ht="25.5" customHeight="1" x14ac:dyDescent="0.2">
      <c r="A56" s="37" t="s">
        <v>24</v>
      </c>
      <c r="B56" s="13">
        <v>8</v>
      </c>
      <c r="C56" s="13">
        <v>0</v>
      </c>
      <c r="D56" s="26">
        <v>294887639.32999998</v>
      </c>
      <c r="E56" s="39">
        <f>E57+E58</f>
        <v>310566036.67000002</v>
      </c>
      <c r="F56" s="35">
        <f t="shared" si="0"/>
        <v>105.31673602041177</v>
      </c>
    </row>
    <row r="57" spans="1:6" ht="25.5" customHeight="1" x14ac:dyDescent="0.2">
      <c r="A57" s="22" t="s">
        <v>23</v>
      </c>
      <c r="B57" s="14">
        <v>8</v>
      </c>
      <c r="C57" s="14">
        <v>1</v>
      </c>
      <c r="D57" s="27">
        <v>294734339.32999998</v>
      </c>
      <c r="E57" s="40">
        <v>305359705.80000001</v>
      </c>
      <c r="F57" s="20">
        <f t="shared" si="0"/>
        <v>103.60506566494898</v>
      </c>
    </row>
    <row r="58" spans="1:6" s="15" customFormat="1" ht="25.5" customHeight="1" x14ac:dyDescent="0.2">
      <c r="A58" s="21" t="s">
        <v>78</v>
      </c>
      <c r="B58" s="38">
        <v>8</v>
      </c>
      <c r="C58" s="38">
        <v>4</v>
      </c>
      <c r="D58" s="27">
        <v>153300</v>
      </c>
      <c r="E58" s="40">
        <v>5206330.87</v>
      </c>
      <c r="F58" s="20">
        <f t="shared" si="0"/>
        <v>3396.1714742335289</v>
      </c>
    </row>
    <row r="59" spans="1:6" ht="25.5" customHeight="1" x14ac:dyDescent="0.2">
      <c r="A59" s="37" t="s">
        <v>22</v>
      </c>
      <c r="B59" s="13">
        <v>9</v>
      </c>
      <c r="C59" s="13">
        <v>0</v>
      </c>
      <c r="D59" s="26">
        <v>648018540.18999994</v>
      </c>
      <c r="E59" s="39">
        <f>E60+E61+E62+E63+E64</f>
        <v>543720939.09000003</v>
      </c>
      <c r="F59" s="35">
        <f t="shared" si="0"/>
        <v>83.905151684484252</v>
      </c>
    </row>
    <row r="60" spans="1:6" ht="25.5" customHeight="1" x14ac:dyDescent="0.2">
      <c r="A60" s="22" t="s">
        <v>21</v>
      </c>
      <c r="B60" s="14">
        <v>9</v>
      </c>
      <c r="C60" s="14">
        <v>1</v>
      </c>
      <c r="D60" s="27">
        <v>100715300</v>
      </c>
      <c r="E60" s="27">
        <v>102557600</v>
      </c>
      <c r="F60" s="20">
        <f t="shared" si="0"/>
        <v>101.82921562066538</v>
      </c>
    </row>
    <row r="61" spans="1:6" ht="25.5" customHeight="1" x14ac:dyDescent="0.2">
      <c r="A61" s="22" t="s">
        <v>20</v>
      </c>
      <c r="B61" s="14">
        <v>9</v>
      </c>
      <c r="C61" s="14">
        <v>2</v>
      </c>
      <c r="D61" s="27">
        <v>253460797.53999999</v>
      </c>
      <c r="E61" s="27">
        <v>274464429.45999998</v>
      </c>
      <c r="F61" s="20">
        <f t="shared" si="0"/>
        <v>108.2867378797249</v>
      </c>
    </row>
    <row r="62" spans="1:6" ht="25.5" customHeight="1" x14ac:dyDescent="0.2">
      <c r="A62" s="22" t="s">
        <v>19</v>
      </c>
      <c r="B62" s="14">
        <v>9</v>
      </c>
      <c r="C62" s="14">
        <v>4</v>
      </c>
      <c r="D62" s="27">
        <v>103107100</v>
      </c>
      <c r="E62" s="27">
        <v>108885100</v>
      </c>
      <c r="F62" s="20">
        <f t="shared" si="0"/>
        <v>105.60388178893596</v>
      </c>
    </row>
    <row r="63" spans="1:6" ht="25.5" customHeight="1" x14ac:dyDescent="0.2">
      <c r="A63" s="22" t="s">
        <v>18</v>
      </c>
      <c r="B63" s="14">
        <v>9</v>
      </c>
      <c r="C63" s="14">
        <v>6</v>
      </c>
      <c r="D63" s="27">
        <v>4517900</v>
      </c>
      <c r="E63" s="27">
        <v>4434700</v>
      </c>
      <c r="F63" s="20">
        <f t="shared" si="0"/>
        <v>98.15843644170964</v>
      </c>
    </row>
    <row r="64" spans="1:6" ht="25.5" customHeight="1" x14ac:dyDescent="0.2">
      <c r="A64" s="22" t="s">
        <v>17</v>
      </c>
      <c r="B64" s="14">
        <v>9</v>
      </c>
      <c r="C64" s="14">
        <v>9</v>
      </c>
      <c r="D64" s="27">
        <v>186217442.65000001</v>
      </c>
      <c r="E64" s="27">
        <v>53379109.630000003</v>
      </c>
      <c r="F64" s="20">
        <f t="shared" si="0"/>
        <v>28.664935395083944</v>
      </c>
    </row>
    <row r="65" spans="1:6" ht="25.5" customHeight="1" x14ac:dyDescent="0.2">
      <c r="A65" s="37" t="s">
        <v>16</v>
      </c>
      <c r="B65" s="13">
        <v>10</v>
      </c>
      <c r="C65" s="13">
        <v>0</v>
      </c>
      <c r="D65" s="26">
        <v>862899165.91000009</v>
      </c>
      <c r="E65" s="39">
        <f>E66+E67+E68+E69+E70</f>
        <v>899296250.13000011</v>
      </c>
      <c r="F65" s="35">
        <f t="shared" si="0"/>
        <v>104.21799969891224</v>
      </c>
    </row>
    <row r="66" spans="1:6" ht="25.5" customHeight="1" x14ac:dyDescent="0.2">
      <c r="A66" s="22" t="s">
        <v>15</v>
      </c>
      <c r="B66" s="14">
        <v>10</v>
      </c>
      <c r="C66" s="14">
        <v>1</v>
      </c>
      <c r="D66" s="27">
        <v>68609406.590000004</v>
      </c>
      <c r="E66" s="27">
        <v>44539902.490000002</v>
      </c>
      <c r="F66" s="20">
        <f t="shared" si="0"/>
        <v>64.91806984450993</v>
      </c>
    </row>
    <row r="67" spans="1:6" ht="25.5" customHeight="1" x14ac:dyDescent="0.2">
      <c r="A67" s="22" t="s">
        <v>14</v>
      </c>
      <c r="B67" s="14">
        <v>10</v>
      </c>
      <c r="C67" s="14">
        <v>2</v>
      </c>
      <c r="D67" s="27">
        <v>114544700.33</v>
      </c>
      <c r="E67" s="27">
        <v>128243018.91</v>
      </c>
      <c r="F67" s="20">
        <f t="shared" si="0"/>
        <v>111.9589282965825</v>
      </c>
    </row>
    <row r="68" spans="1:6" ht="25.5" customHeight="1" x14ac:dyDescent="0.2">
      <c r="A68" s="22" t="s">
        <v>13</v>
      </c>
      <c r="B68" s="14">
        <v>10</v>
      </c>
      <c r="C68" s="14">
        <v>3</v>
      </c>
      <c r="D68" s="27">
        <v>481268878.16000003</v>
      </c>
      <c r="E68" s="27">
        <v>526963567.07999998</v>
      </c>
      <c r="F68" s="20">
        <f t="shared" si="0"/>
        <v>109.49462784601845</v>
      </c>
    </row>
    <row r="69" spans="1:6" ht="25.5" customHeight="1" x14ac:dyDescent="0.2">
      <c r="A69" s="22" t="s">
        <v>12</v>
      </c>
      <c r="B69" s="14">
        <v>10</v>
      </c>
      <c r="C69" s="14">
        <v>4</v>
      </c>
      <c r="D69" s="27">
        <v>173958104.09</v>
      </c>
      <c r="E69" s="27">
        <v>160640255.43000001</v>
      </c>
      <c r="F69" s="20">
        <f t="shared" si="0"/>
        <v>92.344220621587255</v>
      </c>
    </row>
    <row r="70" spans="1:6" ht="25.5" customHeight="1" x14ac:dyDescent="0.2">
      <c r="A70" s="22" t="s">
        <v>11</v>
      </c>
      <c r="B70" s="14">
        <v>10</v>
      </c>
      <c r="C70" s="14">
        <v>6</v>
      </c>
      <c r="D70" s="27">
        <v>24518076.739999998</v>
      </c>
      <c r="E70" s="27">
        <v>38909506.219999999</v>
      </c>
      <c r="F70" s="20">
        <f t="shared" si="0"/>
        <v>158.69722014745599</v>
      </c>
    </row>
    <row r="71" spans="1:6" ht="25.5" customHeight="1" x14ac:dyDescent="0.2">
      <c r="A71" s="37" t="s">
        <v>10</v>
      </c>
      <c r="B71" s="13">
        <v>11</v>
      </c>
      <c r="C71" s="13">
        <v>0</v>
      </c>
      <c r="D71" s="26">
        <v>96501000</v>
      </c>
      <c r="E71" s="39">
        <f>E72+E73</f>
        <v>216897836.62</v>
      </c>
      <c r="F71" s="35">
        <f t="shared" si="0"/>
        <v>224.76226839100116</v>
      </c>
    </row>
    <row r="72" spans="1:6" ht="25.5" customHeight="1" x14ac:dyDescent="0.2">
      <c r="A72" s="22" t="s">
        <v>9</v>
      </c>
      <c r="B72" s="14">
        <v>11</v>
      </c>
      <c r="C72" s="14">
        <v>2</v>
      </c>
      <c r="D72" s="27">
        <v>76510000</v>
      </c>
      <c r="E72" s="27">
        <v>191818936.62</v>
      </c>
      <c r="F72" s="20">
        <f t="shared" si="0"/>
        <v>250.71093532871521</v>
      </c>
    </row>
    <row r="73" spans="1:6" ht="25.5" customHeight="1" x14ac:dyDescent="0.2">
      <c r="A73" s="22" t="s">
        <v>8</v>
      </c>
      <c r="B73" s="14">
        <v>11</v>
      </c>
      <c r="C73" s="14">
        <v>3</v>
      </c>
      <c r="D73" s="27">
        <v>19991000</v>
      </c>
      <c r="E73" s="27">
        <v>25078900</v>
      </c>
      <c r="F73" s="20">
        <f t="shared" si="0"/>
        <v>125.45095292881796</v>
      </c>
    </row>
    <row r="74" spans="1:6" ht="38.25" customHeight="1" x14ac:dyDescent="0.2">
      <c r="A74" s="37" t="s">
        <v>7</v>
      </c>
      <c r="B74" s="13">
        <v>12</v>
      </c>
      <c r="C74" s="13">
        <v>0</v>
      </c>
      <c r="D74" s="26">
        <v>50029400</v>
      </c>
      <c r="E74" s="39">
        <f>E75+E76</f>
        <v>54450000</v>
      </c>
      <c r="F74" s="35">
        <f t="shared" si="0"/>
        <v>108.83600442939552</v>
      </c>
    </row>
    <row r="75" spans="1:6" ht="25.5" customHeight="1" x14ac:dyDescent="0.2">
      <c r="A75" s="22" t="s">
        <v>6</v>
      </c>
      <c r="B75" s="14">
        <v>12</v>
      </c>
      <c r="C75" s="14">
        <v>1</v>
      </c>
      <c r="D75" s="27">
        <v>27829400</v>
      </c>
      <c r="E75" s="27">
        <v>30000000</v>
      </c>
      <c r="F75" s="20">
        <f t="shared" si="0"/>
        <v>107.79966510237375</v>
      </c>
    </row>
    <row r="76" spans="1:6" ht="25.5" customHeight="1" x14ac:dyDescent="0.2">
      <c r="A76" s="22" t="s">
        <v>5</v>
      </c>
      <c r="B76" s="14">
        <v>12</v>
      </c>
      <c r="C76" s="14">
        <v>2</v>
      </c>
      <c r="D76" s="27">
        <v>22200000</v>
      </c>
      <c r="E76" s="27">
        <v>24450000</v>
      </c>
      <c r="F76" s="20">
        <f t="shared" ref="F76:F80" si="1">E76/D76*100</f>
        <v>110.13513513513513</v>
      </c>
    </row>
    <row r="77" spans="1:6" ht="38.25" customHeight="1" x14ac:dyDescent="0.2">
      <c r="A77" s="37" t="s">
        <v>4</v>
      </c>
      <c r="B77" s="13">
        <v>13</v>
      </c>
      <c r="C77" s="13">
        <v>0</v>
      </c>
      <c r="D77" s="26">
        <v>0</v>
      </c>
      <c r="E77" s="39">
        <f>E78</f>
        <v>1.01</v>
      </c>
      <c r="F77" s="20"/>
    </row>
    <row r="78" spans="1:6" ht="25.5" customHeight="1" x14ac:dyDescent="0.2">
      <c r="A78" s="22" t="s">
        <v>3</v>
      </c>
      <c r="B78" s="14">
        <v>13</v>
      </c>
      <c r="C78" s="14">
        <v>1</v>
      </c>
      <c r="D78" s="27">
        <v>0</v>
      </c>
      <c r="E78" s="27">
        <v>1.01</v>
      </c>
      <c r="F78" s="20"/>
    </row>
    <row r="79" spans="1:6" ht="38.25" customHeight="1" x14ac:dyDescent="0.2">
      <c r="A79" s="37" t="s">
        <v>2</v>
      </c>
      <c r="B79" s="13">
        <v>14</v>
      </c>
      <c r="C79" s="13">
        <v>0</v>
      </c>
      <c r="D79" s="26">
        <v>64036900</v>
      </c>
      <c r="E79" s="39">
        <f>E80+E81</f>
        <v>65029300</v>
      </c>
      <c r="F79" s="35">
        <f t="shared" si="1"/>
        <v>101.54973148294187</v>
      </c>
    </row>
    <row r="80" spans="1:6" ht="38.25" customHeight="1" x14ac:dyDescent="0.2">
      <c r="A80" s="22" t="s">
        <v>1</v>
      </c>
      <c r="B80" s="14">
        <v>14</v>
      </c>
      <c r="C80" s="14">
        <v>1</v>
      </c>
      <c r="D80" s="27">
        <v>64036900</v>
      </c>
      <c r="E80" s="27">
        <v>65029300</v>
      </c>
      <c r="F80" s="20">
        <f t="shared" si="1"/>
        <v>101.54973148294187</v>
      </c>
    </row>
    <row r="81" spans="1:6" ht="25.5" customHeight="1" x14ac:dyDescent="0.2">
      <c r="A81" s="22" t="s">
        <v>0</v>
      </c>
      <c r="B81" s="14">
        <v>14</v>
      </c>
      <c r="C81" s="14">
        <v>3</v>
      </c>
      <c r="D81" s="27">
        <v>0</v>
      </c>
      <c r="E81" s="40">
        <v>0</v>
      </c>
      <c r="F81" s="20"/>
    </row>
    <row r="82" spans="1:6" ht="22.5" customHeight="1" x14ac:dyDescent="0.2">
      <c r="A82" s="9"/>
      <c r="B82" s="8"/>
      <c r="C82" s="7"/>
      <c r="D82" s="30"/>
      <c r="E82" s="6"/>
      <c r="F82" s="2"/>
    </row>
    <row r="83" spans="1:6" ht="15" customHeight="1" x14ac:dyDescent="0.25">
      <c r="A83" s="2"/>
      <c r="B83" s="4"/>
      <c r="C83" s="4"/>
      <c r="D83" s="31"/>
      <c r="E83" s="5"/>
      <c r="F83" s="2"/>
    </row>
    <row r="84" spans="1:6" ht="12.75" customHeight="1" x14ac:dyDescent="0.2">
      <c r="A84" s="3"/>
      <c r="B84" s="3"/>
      <c r="C84" s="3"/>
      <c r="D84" s="32"/>
      <c r="E84" s="3"/>
      <c r="F84" s="1"/>
    </row>
    <row r="85" spans="1:6" ht="12.75" customHeight="1" x14ac:dyDescent="0.2">
      <c r="A85" s="16"/>
      <c r="B85" s="19"/>
      <c r="C85" s="19"/>
      <c r="D85" s="33"/>
      <c r="E85" s="17"/>
      <c r="F85" s="17"/>
    </row>
  </sheetData>
  <mergeCells count="5">
    <mergeCell ref="A6:F6"/>
    <mergeCell ref="A5:F5"/>
    <mergeCell ref="A4:F4"/>
    <mergeCell ref="A3:F3"/>
    <mergeCell ref="A2:F2"/>
  </mergeCells>
  <pageMargins left="1.1811023622047245" right="0.59055118110236227" top="0.78740157480314965" bottom="0.78740157480314965" header="0.39370078740157483" footer="0.39370078740157483"/>
  <pageSetup paperSize="9" scale="80" fitToHeight="0" orientation="portrait" r:id="rId1"/>
  <headerFooter differentFirst="1" scaleWithDoc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№7 (раздел, подразде</vt:lpstr>
      <vt:lpstr>'Приложение №7 (раздел, подразде'!Заголовки_для_печати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Прийма Евгения Владимировна</dc:creator>
  <cp:lastModifiedBy>Прийма Евгения Владимировна</cp:lastModifiedBy>
  <cp:lastPrinted>2024-04-15T15:02:31Z</cp:lastPrinted>
  <dcterms:created xsi:type="dcterms:W3CDTF">2024-04-15T14:30:52Z</dcterms:created>
  <dcterms:modified xsi:type="dcterms:W3CDTF">2026-04-29T07:33:53Z</dcterms:modified>
</cp:coreProperties>
</file>